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FREN\"/>
    </mc:Choice>
  </mc:AlternateContent>
  <bookViews>
    <workbookView xWindow="240" yWindow="45" windowWidth="20730" windowHeight="10035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concurrentCalc="0"/>
</workbook>
</file>

<file path=xl/calcChain.xml><?xml version="1.0" encoding="utf-8"?>
<calcChain xmlns="http://schemas.openxmlformats.org/spreadsheetml/2006/main">
  <c r="E2" i="3" l="1"/>
  <c r="F2" i="2"/>
  <c r="G2" i="1"/>
  <c r="I8" i="3"/>
  <c r="J8" i="3"/>
  <c r="K8" i="3"/>
  <c r="I9" i="3"/>
  <c r="L9" i="3"/>
  <c r="J9" i="3"/>
  <c r="K9" i="3"/>
  <c r="I10" i="3"/>
  <c r="J10" i="3"/>
  <c r="K10" i="3"/>
  <c r="L10" i="3"/>
  <c r="I11" i="3"/>
  <c r="J11" i="3"/>
  <c r="K11" i="3"/>
  <c r="I12" i="3"/>
  <c r="L12" i="3"/>
  <c r="J12" i="3"/>
  <c r="K12" i="3"/>
  <c r="I13" i="3"/>
  <c r="J13" i="3"/>
  <c r="K13" i="3"/>
  <c r="L13" i="3"/>
  <c r="I14" i="3"/>
  <c r="J14" i="3"/>
  <c r="K14" i="3"/>
  <c r="I15" i="3"/>
  <c r="L15" i="3"/>
  <c r="J15" i="3"/>
  <c r="K15" i="3"/>
  <c r="I16" i="3"/>
  <c r="J16" i="3"/>
  <c r="K16" i="3"/>
  <c r="L16" i="3"/>
  <c r="I17" i="3"/>
  <c r="J17" i="3"/>
  <c r="K17" i="3"/>
  <c r="I18" i="3"/>
  <c r="L18" i="3"/>
  <c r="J18" i="3"/>
  <c r="K18" i="3"/>
  <c r="I19" i="3"/>
  <c r="J19" i="3"/>
  <c r="K19" i="3"/>
  <c r="L19" i="3"/>
  <c r="I20" i="3"/>
  <c r="J20" i="3"/>
  <c r="K20" i="3"/>
  <c r="I21" i="3"/>
  <c r="L21" i="3"/>
  <c r="J21" i="3"/>
  <c r="K21" i="3"/>
  <c r="I22" i="3"/>
  <c r="J22" i="3"/>
  <c r="K22" i="3"/>
  <c r="L22" i="3"/>
  <c r="I23" i="3"/>
  <c r="J23" i="3"/>
  <c r="K23" i="3"/>
  <c r="I24" i="3"/>
  <c r="L24" i="3"/>
  <c r="J24" i="3"/>
  <c r="K24" i="3"/>
  <c r="I25" i="3"/>
  <c r="J25" i="3"/>
  <c r="K25" i="3"/>
  <c r="L25" i="3"/>
  <c r="I26" i="3"/>
  <c r="J26" i="3"/>
  <c r="K26" i="3"/>
  <c r="I27" i="3"/>
  <c r="L27" i="3"/>
  <c r="J27" i="3"/>
  <c r="K27" i="3"/>
  <c r="I28" i="3"/>
  <c r="J28" i="3"/>
  <c r="K28" i="3"/>
  <c r="L28" i="3"/>
  <c r="I29" i="3"/>
  <c r="J29" i="3"/>
  <c r="K29" i="3"/>
  <c r="I30" i="3"/>
  <c r="L30" i="3"/>
  <c r="J30" i="3"/>
  <c r="K30" i="3"/>
  <c r="I31" i="3"/>
  <c r="J31" i="3"/>
  <c r="K31" i="3"/>
  <c r="L31" i="3"/>
  <c r="I32" i="3"/>
  <c r="J32" i="3"/>
  <c r="K32" i="3"/>
  <c r="I33" i="3"/>
  <c r="L33" i="3"/>
  <c r="J33" i="3"/>
  <c r="K33" i="3"/>
  <c r="I34" i="3"/>
  <c r="J34" i="3"/>
  <c r="K34" i="3"/>
  <c r="L34" i="3"/>
  <c r="I35" i="3"/>
  <c r="J35" i="3"/>
  <c r="K35" i="3"/>
  <c r="I36" i="3"/>
  <c r="L36" i="3"/>
  <c r="J36" i="3"/>
  <c r="K36" i="3"/>
  <c r="I37" i="3"/>
  <c r="J37" i="3"/>
  <c r="K37" i="3"/>
  <c r="L37" i="3"/>
  <c r="I38" i="3"/>
  <c r="J38" i="3"/>
  <c r="K38" i="3"/>
  <c r="I39" i="3"/>
  <c r="L39" i="3"/>
  <c r="J39" i="3"/>
  <c r="K39" i="3"/>
  <c r="I40" i="3"/>
  <c r="J40" i="3"/>
  <c r="K40" i="3"/>
  <c r="L40" i="3"/>
  <c r="I41" i="3"/>
  <c r="J41" i="3"/>
  <c r="K41" i="3"/>
  <c r="I42" i="3"/>
  <c r="L42" i="3"/>
  <c r="J42" i="3"/>
  <c r="K42" i="3"/>
  <c r="J8" i="2"/>
  <c r="K8" i="2"/>
  <c r="L8" i="2"/>
  <c r="M8" i="2"/>
  <c r="J9" i="2"/>
  <c r="K9" i="2"/>
  <c r="M9" i="2"/>
  <c r="L9" i="2"/>
  <c r="J10" i="2"/>
  <c r="K10" i="2"/>
  <c r="L10" i="2"/>
  <c r="J11" i="2"/>
  <c r="K11" i="2"/>
  <c r="L11" i="2"/>
  <c r="M11" i="2"/>
  <c r="J12" i="2"/>
  <c r="K12" i="2"/>
  <c r="M12" i="2"/>
  <c r="L12" i="2"/>
  <c r="J13" i="2"/>
  <c r="K13" i="2"/>
  <c r="L13" i="2"/>
  <c r="J14" i="2"/>
  <c r="K14" i="2"/>
  <c r="L14" i="2"/>
  <c r="M14" i="2"/>
  <c r="J15" i="2"/>
  <c r="K15" i="2"/>
  <c r="M15" i="2"/>
  <c r="L15" i="2"/>
  <c r="J16" i="2"/>
  <c r="K16" i="2"/>
  <c r="L16" i="2"/>
  <c r="J17" i="2"/>
  <c r="K17" i="2"/>
  <c r="L17" i="2"/>
  <c r="M17" i="2"/>
  <c r="J18" i="2"/>
  <c r="K18" i="2"/>
  <c r="M18" i="2"/>
  <c r="L18" i="2"/>
  <c r="J19" i="2"/>
  <c r="K19" i="2"/>
  <c r="L19" i="2"/>
  <c r="J20" i="2"/>
  <c r="K20" i="2"/>
  <c r="L20" i="2"/>
  <c r="M20" i="2"/>
  <c r="J21" i="2"/>
  <c r="K21" i="2"/>
  <c r="M21" i="2"/>
  <c r="L21" i="2"/>
  <c r="J22" i="2"/>
  <c r="K22" i="2"/>
  <c r="L22" i="2"/>
  <c r="J23" i="2"/>
  <c r="K23" i="2"/>
  <c r="L23" i="2"/>
  <c r="M23" i="2"/>
  <c r="J24" i="2"/>
  <c r="K24" i="2"/>
  <c r="M24" i="2"/>
  <c r="L24" i="2"/>
  <c r="J25" i="2"/>
  <c r="K25" i="2"/>
  <c r="L25" i="2"/>
  <c r="J26" i="2"/>
  <c r="K26" i="2"/>
  <c r="L26" i="2"/>
  <c r="M26" i="2"/>
  <c r="J27" i="2"/>
  <c r="K27" i="2"/>
  <c r="M27" i="2"/>
  <c r="L27" i="2"/>
  <c r="J28" i="2"/>
  <c r="K28" i="2"/>
  <c r="L28" i="2"/>
  <c r="J29" i="2"/>
  <c r="K29" i="2"/>
  <c r="L29" i="2"/>
  <c r="M29" i="2"/>
  <c r="J30" i="2"/>
  <c r="K30" i="2"/>
  <c r="M30" i="2"/>
  <c r="L30" i="2"/>
  <c r="J31" i="2"/>
  <c r="K31" i="2"/>
  <c r="L31" i="2"/>
  <c r="J32" i="2"/>
  <c r="K32" i="2"/>
  <c r="L32" i="2"/>
  <c r="M32" i="2"/>
  <c r="J33" i="2"/>
  <c r="K33" i="2"/>
  <c r="M33" i="2"/>
  <c r="L33" i="2"/>
  <c r="J34" i="2"/>
  <c r="K34" i="2"/>
  <c r="L34" i="2"/>
  <c r="J35" i="2"/>
  <c r="K35" i="2"/>
  <c r="L35" i="2"/>
  <c r="M35" i="2"/>
  <c r="J36" i="2"/>
  <c r="K36" i="2"/>
  <c r="M36" i="2"/>
  <c r="L36" i="2"/>
  <c r="J37" i="2"/>
  <c r="K37" i="2"/>
  <c r="L37" i="2"/>
  <c r="J38" i="2"/>
  <c r="K38" i="2"/>
  <c r="L38" i="2"/>
  <c r="M38" i="2"/>
  <c r="J39" i="2"/>
  <c r="K39" i="2"/>
  <c r="M39" i="2"/>
  <c r="L39" i="2"/>
  <c r="J40" i="2"/>
  <c r="K40" i="2"/>
  <c r="L40" i="2"/>
  <c r="J41" i="2"/>
  <c r="K41" i="2"/>
  <c r="L41" i="2"/>
  <c r="M41" i="2"/>
  <c r="J42" i="2"/>
  <c r="K42" i="2"/>
  <c r="M42" i="2"/>
  <c r="L42" i="2"/>
  <c r="K8" i="1"/>
  <c r="L8" i="1"/>
  <c r="M8" i="1"/>
  <c r="N8" i="1"/>
  <c r="K9" i="1"/>
  <c r="L9" i="1"/>
  <c r="M9" i="1"/>
  <c r="K10" i="1"/>
  <c r="N10" i="1"/>
  <c r="L10" i="1"/>
  <c r="M10" i="1"/>
  <c r="K11" i="1"/>
  <c r="L11" i="1"/>
  <c r="M11" i="1"/>
  <c r="N11" i="1"/>
  <c r="K12" i="1"/>
  <c r="L12" i="1"/>
  <c r="M12" i="1"/>
  <c r="K13" i="1"/>
  <c r="N13" i="1"/>
  <c r="L13" i="1"/>
  <c r="M13" i="1"/>
  <c r="K14" i="1"/>
  <c r="L14" i="1"/>
  <c r="M14" i="1"/>
  <c r="N14" i="1"/>
  <c r="K15" i="1"/>
  <c r="L15" i="1"/>
  <c r="M15" i="1"/>
  <c r="K16" i="1"/>
  <c r="N16" i="1"/>
  <c r="L16" i="1"/>
  <c r="M16" i="1"/>
  <c r="K17" i="1"/>
  <c r="L17" i="1"/>
  <c r="M17" i="1"/>
  <c r="N17" i="1"/>
  <c r="K18" i="1"/>
  <c r="L18" i="1"/>
  <c r="M18" i="1"/>
  <c r="K19" i="1"/>
  <c r="N19" i="1"/>
  <c r="L19" i="1"/>
  <c r="M19" i="1"/>
  <c r="K20" i="1"/>
  <c r="L20" i="1"/>
  <c r="M20" i="1"/>
  <c r="N20" i="1"/>
  <c r="K21" i="1"/>
  <c r="L21" i="1"/>
  <c r="M21" i="1"/>
  <c r="K22" i="1"/>
  <c r="N22" i="1"/>
  <c r="L22" i="1"/>
  <c r="M22" i="1"/>
  <c r="K23" i="1"/>
  <c r="L23" i="1"/>
  <c r="M23" i="1"/>
  <c r="N23" i="1"/>
  <c r="K24" i="1"/>
  <c r="L24" i="1"/>
  <c r="M24" i="1"/>
  <c r="L14" i="3"/>
  <c r="L41" i="3"/>
  <c r="L38" i="3"/>
  <c r="L35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F7" i="3"/>
  <c r="G7" i="2"/>
  <c r="H7" i="1"/>
  <c r="J2" i="6"/>
  <c r="G32" i="2"/>
  <c r="G33" i="2"/>
  <c r="G34" i="2"/>
  <c r="G35" i="2"/>
  <c r="G36" i="2"/>
  <c r="F29" i="3"/>
  <c r="F30" i="3"/>
  <c r="F31" i="3"/>
  <c r="G29" i="2"/>
  <c r="G30" i="2"/>
  <c r="G31" i="2"/>
  <c r="H8" i="6"/>
  <c r="L8" i="6"/>
  <c r="K8" i="6"/>
  <c r="H9" i="6"/>
  <c r="L9" i="6"/>
  <c r="K9" i="6"/>
  <c r="H10" i="6"/>
  <c r="L10" i="6"/>
  <c r="N10" i="6"/>
  <c r="K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H7" i="6"/>
  <c r="L7" i="6"/>
  <c r="L2" i="6"/>
  <c r="N2" i="6"/>
  <c r="N13" i="6"/>
  <c r="M7" i="6"/>
  <c r="N7" i="6"/>
  <c r="N15" i="6"/>
  <c r="M15" i="6"/>
  <c r="N11" i="6"/>
  <c r="M11" i="6"/>
  <c r="N14" i="6"/>
  <c r="M14" i="6"/>
  <c r="N12" i="6"/>
  <c r="M13" i="6"/>
  <c r="M2" i="6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H8" i="1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/>
  <c r="L2" i="1"/>
  <c r="K2" i="1"/>
  <c r="I2" i="3"/>
  <c r="K2" i="2"/>
  <c r="J2" i="3"/>
  <c r="J2" i="2"/>
  <c r="L7" i="3"/>
  <c r="K7" i="3"/>
  <c r="L7" i="2"/>
  <c r="M7" i="1"/>
  <c r="N7" i="1"/>
  <c r="E2" i="4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<sst xmlns="http://schemas.openxmlformats.org/spreadsheetml/2006/main" count="149" uniqueCount="64">
  <si>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</si>
  <si>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</si>
  <si>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</si>
  <si>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</si>
  <si>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</si>
  <si>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</si>
  <si>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</si>
  <si>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</si>
  <si>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</si>
  <si>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</si>
  <si>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</si>
  <si>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</si>
  <si>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</si>
  <si>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</si>
  <si>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</si>
  <si>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</si>
  <si>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</si>
  <si>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</si>
  <si>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</si>
  <si>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</si>
  <si>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</si>
  <si>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</si>
  <si>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</si>
  <si>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</si>
  <si>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</si>
  <si>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</si>
  <si>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</si>
  <si>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</si>
  <si>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</si>
  <si>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</si>
  <si>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</si>
  <si>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</si>
  <si>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</si>
  <si>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</si>
  <si>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</si>
  <si>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</si>
  <si>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</si>
  <si>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</si>
  <si>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</si>
  <si>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</si>
  <si>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</si>
  <si>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</si>
  <si>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</si>
  <si>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</si>
  <si>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</si>
  <si>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</si>
  <si>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</si>
  <si>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</si>
  <si>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</si>
  <si>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</si>
  <si>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</si>
  <si>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</si>
  <si>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</si>
  <si>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</si>
  <si>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</si>
  <si>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</si>
  <si>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</si>
  <si>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</si>
  <si>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FREN</t>
  </si>
  <si>
    <t>1A</t>
  </si>
  <si>
    <t>1B</t>
  </si>
  <si>
    <t>no</t>
  </si>
  <si>
    <t xml:space="preserve">Rational for adding French 1-A to Spring session: Currently there is only one Beginning level World Language offering for students in Spring Session, leaving students with no choice but Spanish 1A. This creates a cycle in French where there are not enough students "ready" to fill a French 1B section in Spring sessions since 1-A is not offered often enough. </t>
  </si>
  <si>
    <t>Spring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</si>
</sst>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D8" sqref="D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FREN</v>
      </c>
      <c r="H2" s="124"/>
      <c r="I2" s="124"/>
      <c r="J2" s="13">
        <f>'23-24 Summary'!D2</f>
        <v>0.99</v>
      </c>
      <c r="K2" s="5">
        <f>SUM(K7:K24)</f>
        <v>0.33333333333333331</v>
      </c>
      <c r="L2" s="5">
        <f>SUM(L7:L24)</f>
        <v>125</v>
      </c>
      <c r="M2" s="5">
        <f>SUM(M7:M24)</f>
        <v>4.166666666666667</v>
      </c>
      <c r="N2" s="32">
        <f>L2/K2</f>
        <v>375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-9.9999999999998979E-3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58</v>
      </c>
      <c r="B7" s="54" t="s">
        <v>59</v>
      </c>
      <c r="C7" s="54" t="s">
        <v>52</v>
      </c>
      <c r="D7" s="54">
        <v>35</v>
      </c>
      <c r="E7" s="54">
        <v>20</v>
      </c>
      <c r="F7" s="34">
        <v>25</v>
      </c>
      <c r="G7" s="54">
        <v>1</v>
      </c>
      <c r="H7" s="70">
        <f t="shared" ref="H7:H9" si="0">F7*G7</f>
        <v>25</v>
      </c>
      <c r="I7" s="86">
        <v>5</v>
      </c>
      <c r="J7" s="87">
        <v>5</v>
      </c>
      <c r="K7" s="69">
        <f t="shared" ref="K7" si="1">J7*G7/15</f>
        <v>0.33333333333333331</v>
      </c>
      <c r="L7" s="70">
        <f>H7*I7</f>
        <v>125</v>
      </c>
      <c r="M7" s="71">
        <f>L7/30</f>
        <v>4.166666666666667</v>
      </c>
      <c r="N7" s="69">
        <f t="shared" ref="N7" si="2">L7/K7</f>
        <v>375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FREN</v>
      </c>
      <c r="G2" s="127"/>
      <c r="H2" s="127"/>
      <c r="I2" s="13">
        <f>'23-24 Summary'!D2</f>
        <v>0.99</v>
      </c>
      <c r="J2" s="5">
        <f>SUM(J7:J42)</f>
        <v>0.33333333333333331</v>
      </c>
      <c r="K2" s="6">
        <f>SUM(K7:K42)</f>
        <v>125</v>
      </c>
      <c r="L2" s="7">
        <f>SUM(L7:L42)</f>
        <v>4.166666666666667</v>
      </c>
      <c r="M2" s="7">
        <f>K2/J2</f>
        <v>375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-9.9999999999998979E-3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 t="s">
        <v>59</v>
      </c>
      <c r="C7" s="54">
        <v>35</v>
      </c>
      <c r="D7" s="54">
        <v>20</v>
      </c>
      <c r="E7" s="34">
        <v>25</v>
      </c>
      <c r="F7" s="54">
        <v>1</v>
      </c>
      <c r="G7" s="75">
        <f t="shared" ref="G7:G42" si="0">E7*F7</f>
        <v>25</v>
      </c>
      <c r="H7" s="55">
        <v>5</v>
      </c>
      <c r="I7" s="35">
        <v>5</v>
      </c>
      <c r="J7" s="69">
        <f t="shared" ref="J7" si="1">I7*F7/15</f>
        <v>0.33333333333333331</v>
      </c>
      <c r="K7" s="70">
        <f t="shared" ref="K7" si="2">(G7*H7)</f>
        <v>125</v>
      </c>
      <c r="L7" s="71">
        <f>K7/30</f>
        <v>4.166666666666667</v>
      </c>
      <c r="M7" s="69">
        <f>K7/J7</f>
        <v>375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FREN</v>
      </c>
      <c r="F2" s="127"/>
      <c r="G2" s="127"/>
      <c r="H2" s="13">
        <f>'23-24 Summary'!D2</f>
        <v>0.99</v>
      </c>
      <c r="I2" s="5">
        <f>SUM(I7:I42)</f>
        <v>0.33333333333333331</v>
      </c>
      <c r="J2" s="14">
        <f>SUM(J7:J42)</f>
        <v>100</v>
      </c>
      <c r="K2" s="15">
        <f>SUM(K7:K42)</f>
        <v>3.3333333333333335</v>
      </c>
      <c r="L2" s="15">
        <f>J2/I2</f>
        <v>300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-9.9999999999998979E-3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 t="s">
        <v>60</v>
      </c>
      <c r="C7" s="54">
        <v>35</v>
      </c>
      <c r="D7" s="34">
        <v>20</v>
      </c>
      <c r="E7" s="54">
        <v>1</v>
      </c>
      <c r="F7" s="70">
        <f t="shared" ref="F7:F40" si="0">D7*E7</f>
        <v>20</v>
      </c>
      <c r="G7" s="86">
        <v>5</v>
      </c>
      <c r="H7" s="87">
        <v>5</v>
      </c>
      <c r="I7" s="69">
        <f t="shared" ref="I7" si="1">H7*E7/15</f>
        <v>0.33333333333333331</v>
      </c>
      <c r="J7" s="70">
        <f t="shared" ref="J7" si="2">(F7*G7)</f>
        <v>100</v>
      </c>
      <c r="K7" s="71">
        <f>J7/30</f>
        <v>3.3333333333333335</v>
      </c>
      <c r="L7" s="69">
        <f t="shared" ref="L7" si="3">J7/I7</f>
        <v>300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F10" sqref="F1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0.99</v>
      </c>
      <c r="E2" s="5">
        <f>SUM('Summer 23'!K2,'Fall 23'!J2,'Spring 24'!I2)</f>
        <v>1</v>
      </c>
      <c r="F2" s="5">
        <f>SUM('Summer 23'!L2,'Fall 23'!K2,'Spring 24'!J2)</f>
        <v>350</v>
      </c>
      <c r="G2" s="5">
        <f>SUM('Summer 23'!M2,'Fall 23'!L2,'Spring 24'!K2)</f>
        <v>11.666666666666668</v>
      </c>
      <c r="H2" s="7">
        <f>F2/E2</f>
        <v>350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0.33</v>
      </c>
      <c r="F7" s="106">
        <v>0.33</v>
      </c>
    </row>
    <row r="8" spans="1:14" x14ac:dyDescent="0.25">
      <c r="D8" s="102" t="s">
        <v>12</v>
      </c>
      <c r="E8" s="106">
        <v>3.42</v>
      </c>
      <c r="F8" s="106">
        <v>3.33</v>
      </c>
    </row>
    <row r="9" spans="1:14" x14ac:dyDescent="0.25">
      <c r="D9" s="102" t="s">
        <v>35</v>
      </c>
      <c r="E9" s="106">
        <v>309.31</v>
      </c>
      <c r="F9" s="106">
        <v>300.3</v>
      </c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1</v>
      </c>
      <c r="F18" s="109">
        <v>273.27</v>
      </c>
      <c r="G18" s="109">
        <v>8.75</v>
      </c>
    </row>
    <row r="19" spans="4:7" x14ac:dyDescent="0.25">
      <c r="D19" s="102" t="s">
        <v>29</v>
      </c>
      <c r="E19" s="109">
        <v>0.67</v>
      </c>
      <c r="F19" s="109">
        <v>457.96</v>
      </c>
      <c r="G19" s="109">
        <v>9.83</v>
      </c>
    </row>
    <row r="20" spans="4:7" x14ac:dyDescent="0.25">
      <c r="D20" s="102" t="s">
        <v>33</v>
      </c>
      <c r="E20" s="109">
        <v>1</v>
      </c>
      <c r="F20" s="109">
        <v>316.32</v>
      </c>
      <c r="G20" s="109">
        <v>9.84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36" t="str">
        <f>'23-24 Summary'!C2</f>
        <v>FREN</v>
      </c>
      <c r="H2" s="136"/>
      <c r="I2" s="136"/>
      <c r="J2" s="13">
        <f>'23-24 Summary'!D2</f>
        <v>0.99</v>
      </c>
      <c r="K2" s="5">
        <f>SUM(K7:K15)</f>
        <v>0.33333333333333331</v>
      </c>
      <c r="L2" s="5">
        <f>SUM(L7:L15)</f>
        <v>125</v>
      </c>
      <c r="M2" s="5">
        <f>SUM(M7:M15)</f>
        <v>4.166666666666667</v>
      </c>
      <c r="N2" s="15">
        <f>L2/K2</f>
        <v>375</v>
      </c>
    </row>
    <row r="3" spans="1:15" ht="19.5" customHeight="1" x14ac:dyDescent="0.25">
      <c r="A3" s="135"/>
      <c r="B3" s="135"/>
      <c r="C3" s="135"/>
      <c r="D3" s="135"/>
      <c r="E3" s="135"/>
      <c r="F3" s="135"/>
      <c r="G3" s="31"/>
      <c r="H3" s="119" t="s">
        <v>40</v>
      </c>
      <c r="I3" s="119"/>
      <c r="J3" s="120"/>
      <c r="K3" s="5">
        <f>'23-24 Summary'!D2-'Proposed Additions'!K2-'Fall 23'!J2-'Spring 24'!I2-'Summer 23'!K2</f>
        <v>-0.34333333333333321</v>
      </c>
      <c r="L3" s="16"/>
      <c r="M3" s="17"/>
      <c r="N3" s="17"/>
    </row>
    <row r="4" spans="1:15" ht="19.5" customHeight="1" x14ac:dyDescent="0.25">
      <c r="A4" s="137" t="s">
        <v>6</v>
      </c>
      <c r="B4" s="137"/>
      <c r="C4" s="137"/>
      <c r="D4" s="137"/>
      <c r="E4" s="137"/>
      <c r="F4" s="137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63</v>
      </c>
      <c r="B7" s="44" t="s">
        <v>58</v>
      </c>
      <c r="C7" s="21" t="s">
        <v>59</v>
      </c>
      <c r="D7" s="21" t="s">
        <v>61</v>
      </c>
      <c r="E7" s="21">
        <v>35</v>
      </c>
      <c r="F7" s="34">
        <v>25</v>
      </c>
      <c r="G7" s="21">
        <v>1</v>
      </c>
      <c r="H7" s="70">
        <f>G7*F7</f>
        <v>25</v>
      </c>
      <c r="I7" s="92">
        <v>5</v>
      </c>
      <c r="J7" s="87">
        <v>5</v>
      </c>
      <c r="K7" s="93">
        <f t="shared" ref="K7:K15" si="0">J7*G7/15</f>
        <v>0.33333333333333331</v>
      </c>
      <c r="L7" s="94">
        <f>H7*I7</f>
        <v>125</v>
      </c>
      <c r="M7" s="95">
        <f>L7/30</f>
        <v>4.166666666666667</v>
      </c>
      <c r="N7" s="93">
        <f t="shared" ref="N7:N15" si="1">L7/K7</f>
        <v>375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8" t="s">
        <v>62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2022-12-06T23:36:04Z</dcterms:modified>
</cp:coreProperties>
</file>